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msteams_cfddb5_504335-PA_HSEI-DEM/Dokumenti v skupni rabi/PA_HSEI/Naročila HSEI/25_9217_DGD za objekt_JN_Odpr. postop/JN_DGD_objekt_CHE Kozjak/"/>
    </mc:Choice>
  </mc:AlternateContent>
  <xr:revisionPtr revIDLastSave="436" documentId="8_{820EDF85-CBF1-4957-84CB-AE3871A661F7}" xr6:coauthVersionLast="47" xr6:coauthVersionMax="47" xr10:uidLastSave="{A0006846-9A08-4495-BDD2-5E5906519C12}"/>
  <workbookProtection lockStructure="1"/>
  <bookViews>
    <workbookView xWindow="-120" yWindow="-120" windowWidth="29040" windowHeight="15720" xr2:uid="{871048A3-5DAA-4575-8A79-2570EB95814C}"/>
  </bookViews>
  <sheets>
    <sheet name="List1" sheetId="1" r:id="rId1"/>
  </sheets>
  <definedNames>
    <definedName name="_Hlk161042088" localSheetId="0">List1!#REF!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D7" i="1" a="1"/>
  <c r="D7" i="1" s="1"/>
  <c r="E9" i="1"/>
  <c r="E10" i="1"/>
  <c r="E11" i="1"/>
  <c r="E8" i="1"/>
  <c r="F12" i="1"/>
  <c r="F13" i="1"/>
  <c r="F16" i="1" l="1"/>
  <c r="F17" i="1" s="1"/>
  <c r="F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<sst xmlns="http://schemas.openxmlformats.org/spreadsheetml/2006/main" count="41" uniqueCount="37">
  <si>
    <t xml:space="preserve">Ponudbeni predračun </t>
  </si>
  <si>
    <t>za izdelavo dokumentacije za pridobivanje mnenj in gradbenega dovoljenja (DGD)</t>
  </si>
  <si>
    <r>
      <t> </t>
    </r>
    <r>
      <rPr>
        <b/>
        <sz val="12"/>
        <color rgb="FF000000"/>
        <rFont val="Arial"/>
        <family val="2"/>
        <charset val="238"/>
      </rPr>
      <t>Poz.</t>
    </r>
  </si>
  <si>
    <t>Opis postavke</t>
  </si>
  <si>
    <t>Enota mere</t>
  </si>
  <si>
    <t>Količina</t>
  </si>
  <si>
    <t>Cena na enoto  (EUR brez DDV)</t>
  </si>
  <si>
    <t>Vrednost                                (EUR brez DDV)</t>
  </si>
  <si>
    <t>1.</t>
  </si>
  <si>
    <t>Izdelava DGD za ČHE Kozjak s pripravljalnimi deli</t>
  </si>
  <si>
    <t>kpl</t>
  </si>
  <si>
    <t>1.1.</t>
  </si>
  <si>
    <t>Priprava preglednega izvoda DGD - objeki ČHE s pripravljalnimi deli, priključki na javno infrastrukturo in dostopnimi potmi</t>
  </si>
  <si>
    <t>%</t>
  </si>
  <si>
    <t>1.2.</t>
  </si>
  <si>
    <t>Predaja čistopisa DGD - objeki ČHE s pripravljalnimi deli, priključki na javno infrastrukturo in dostopnimi potmi - popolna dokumentacija za vlogo za IGD</t>
  </si>
  <si>
    <t>1.3.</t>
  </si>
  <si>
    <t>Pridobitev GD za pripravljalna dela ČHE</t>
  </si>
  <si>
    <t>1.4.</t>
  </si>
  <si>
    <t>Pridobitev GD za objekte ČHE</t>
  </si>
  <si>
    <t>2.</t>
  </si>
  <si>
    <t>Podaljšanje (obnovitev) certifikata geodetskega načrta</t>
  </si>
  <si>
    <t>3.</t>
  </si>
  <si>
    <t>Sodelovanje na javnih razgrnitvah in postopkih pridobivanja gradbenega dovoljenja</t>
  </si>
  <si>
    <t>ura</t>
  </si>
  <si>
    <t>SKUPAJ brez DDV</t>
  </si>
  <si>
    <t>DDV 22%</t>
  </si>
  <si>
    <t>SKUPAJ z DDV</t>
  </si>
  <si>
    <t>a)</t>
  </si>
  <si>
    <t>Podrobnejši opis za izvedbo del je podan v ostalih dokumentih razpisne dokumentacije.</t>
  </si>
  <si>
    <t>b)</t>
  </si>
  <si>
    <t>Izvajalec je sam zadolžan preveriti pravilnost izračuna. Cene na enoto se vpisuje na dve decimalki ter v izračunu zaokrožuje na dve decimalki. Ponudbeni predračun se izpolni na način, da se vpisujejo le vrednosti v stolpcu "Cena na enoto (EUR brez DDV)" in sicer v potemnjena polja. Vsa ostala polja se izračunajo avtomatsko. V primeru ugotovljene napake v izračuna v ponudbenem predračunu je potrebno javiti naročniku v fazi priprave ponudbe do zakonskega roka za postavljanje vprašanj pred oddajo ponudb.</t>
  </si>
  <si>
    <t>c)</t>
  </si>
  <si>
    <t xml:space="preserve">Pri vseh pozicijah  mora ponudnik/izvajalec v ceno posamezne pozicije vključiti vse stroške za izvedbo storitev posamezne pozicije (nakup licenc, opreme ter materiala, storitve osebja, storitve podizvajalcev, dnevnice, transport, zavarovanja, …) skladno z zahtevami razpisne dokumentacije </t>
  </si>
  <si>
    <t>d)</t>
  </si>
  <si>
    <t>Opombe in pojasnila k predračunu: (ponudnik izpolni samo siva polja)</t>
  </si>
  <si>
    <t>Postavke, za katere je predviden obračun po urah, se bodo obračunavale po dejansko porabljenih urah.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</si>
</sst>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 wrapText="1"/>
    </xf>
    <xf numFmtId="44" fontId="3" fillId="0" borderId="0" xfId="0" applyNumberFormat="1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" fontId="14" fillId="0" borderId="3" xfId="0" applyNumberFormat="1" applyFont="1" applyBorder="1"/>
    <xf numFmtId="16" fontId="11" fillId="0" borderId="3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/>
    <xf numFmtId="16" fontId="11" fillId="0" borderId="3" xfId="0" quotePrefix="1" applyNumberFormat="1" applyFont="1" applyBorder="1" applyAlignment="1">
      <alignment horizontal="left" vertical="center" wrapText="1"/>
    </xf>
    <xf numFmtId="16" fontId="12" fillId="0" borderId="3" xfId="0" applyNumberFormat="1" applyFont="1" applyBorder="1" applyAlignment="1">
      <alignment horizontal="left" vertical="center" wrapText="1"/>
    </xf>
    <xf numFmtId="4" fontId="14" fillId="2" borderId="3" xfId="0" applyNumberFormat="1" applyFont="1" applyFill="1" applyBorder="1" applyProtection="1">
      <protection locked="0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862626</xdr:colOff>
      <xdr:row>0</xdr:row>
      <xdr:rowOff>174763</xdr:rowOff>
    </xdr:from>
    <xdr:to>
      <xdr:col>5</xdr:col>
      <xdr:colOff>1464999</xdr:colOff>
      <xdr:row>2</xdr:row>
      <xdr:rowOff>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3A5A6D93-4C86-C08B-01E9-2C3D44D71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5604" y="174763"/>
          <a:ext cx="1886178" cy="67006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06654-7061-4AFD-A447-340605E058E2}">
  <dimension ref="A1:J29"/>
  <sheetViews>
    <sheetView tabSelected="1" view="pageLayout" zoomScale="115" zoomScaleNormal="100" zoomScaleSheetLayoutView="85" zoomScalePageLayoutView="115" workbookViewId="0">
      <selection activeCell="E7" sqref="E7"/>
    </sheetView>
  </sheetViews>
  <sheetFormatPr defaultColWidth="9.140625" defaultRowHeight="14.25" x14ac:dyDescent="0.2"/>
  <cols>
    <col min="1" max="1" width="6.5703125" style="1" customWidth="1"/>
    <col min="2" max="2" width="55" style="1" customWidth="1"/>
    <col min="3" max="3" width="9.140625" style="4"/>
    <col min="4" max="4" width="10" style="1" customWidth="1"/>
    <col min="5" max="5" width="18" style="1" customWidth="1"/>
    <col min="6" max="6" width="22.42578125" style="1" customWidth="1"/>
    <col min="7" max="9" width="9.140625" style="1"/>
    <col min="10" max="10" width="13.5703125" style="1" bestFit="1" customWidth="1"/>
    <col min="11" max="16384" width="9.140625" style="1"/>
  </cols>
  <sheetData>
    <row r="1" spans="1:10" ht="37.5" customHeight="1" x14ac:dyDescent="0.2">
      <c r="B1" s="24" t="s">
        <v>0</v>
      </c>
      <c r="C1" s="24"/>
      <c r="D1" s="24"/>
      <c r="E1" s="24"/>
    </row>
    <row r="2" spans="1:10" ht="28.5" customHeight="1" x14ac:dyDescent="0.2">
      <c r="B2" s="7"/>
      <c r="C2" s="7"/>
      <c r="D2" s="7"/>
      <c r="E2" s="7"/>
    </row>
    <row r="3" spans="1:10" ht="26.25" customHeight="1" x14ac:dyDescent="0.2">
      <c r="A3" s="29" t="s">
        <v>1</v>
      </c>
      <c r="B3" s="30"/>
      <c r="C3" s="30"/>
      <c r="D3" s="30"/>
      <c r="E3" s="30"/>
      <c r="F3" s="30"/>
    </row>
    <row r="4" spans="1:10" ht="26.25" customHeight="1" x14ac:dyDescent="0.2">
      <c r="A4" s="31"/>
      <c r="B4" s="32"/>
      <c r="C4" s="32"/>
      <c r="D4" s="32"/>
      <c r="E4" s="32"/>
      <c r="F4" s="32"/>
    </row>
    <row r="6" spans="1:10" ht="47.25" x14ac:dyDescent="0.2">
      <c r="A6" s="11" t="s">
        <v>2</v>
      </c>
      <c r="B6" s="12" t="s">
        <v>3</v>
      </c>
      <c r="C6" s="13" t="s">
        <v>4</v>
      </c>
      <c r="D6" s="13" t="s">
        <v>5</v>
      </c>
      <c r="E6" s="13" t="s">
        <v>6</v>
      </c>
      <c r="F6" s="13" t="s">
        <v>7</v>
      </c>
    </row>
    <row r="7" spans="1:10" ht="15" x14ac:dyDescent="0.2">
      <c r="A7" s="11" t="s">
        <v>8</v>
      </c>
      <c r="B7" s="11" t="s">
        <v>9</v>
      </c>
      <c r="C7" s="14" t="s">
        <v>10</v>
      </c>
      <c r="D7" s="14" cm="1">
        <f t="array" ref="D7">SUM(D8:D11/100)</f>
        <v>1</v>
      </c>
      <c r="E7" s="22"/>
      <c r="F7" s="15">
        <f>E7*D7</f>
        <v>0</v>
      </c>
    </row>
    <row r="8" spans="1:10" ht="25.5" x14ac:dyDescent="0.2">
      <c r="A8" s="16" t="s">
        <v>11</v>
      </c>
      <c r="B8" s="17" t="s">
        <v>12</v>
      </c>
      <c r="C8" s="18" t="s">
        <v>13</v>
      </c>
      <c r="D8" s="18">
        <v>50</v>
      </c>
      <c r="E8" s="19">
        <f>ROUND(E$7*D8/100,2)</f>
        <v>0</v>
      </c>
      <c r="F8" s="19"/>
    </row>
    <row r="9" spans="1:10" ht="38.25" x14ac:dyDescent="0.2">
      <c r="A9" s="20" t="s">
        <v>14</v>
      </c>
      <c r="B9" s="17" t="s">
        <v>15</v>
      </c>
      <c r="C9" s="18" t="s">
        <v>13</v>
      </c>
      <c r="D9" s="18">
        <v>30</v>
      </c>
      <c r="E9" s="19">
        <f t="shared" ref="E9:E11" si="0">ROUND(E$7*D9/100,2)</f>
        <v>0</v>
      </c>
      <c r="F9" s="19"/>
      <c r="J9" s="10"/>
    </row>
    <row r="10" spans="1:10" x14ac:dyDescent="0.2">
      <c r="A10" s="20" t="s">
        <v>16</v>
      </c>
      <c r="B10" s="17" t="s">
        <v>17</v>
      </c>
      <c r="C10" s="18" t="s">
        <v>13</v>
      </c>
      <c r="D10" s="18">
        <v>10</v>
      </c>
      <c r="E10" s="19">
        <f t="shared" si="0"/>
        <v>0</v>
      </c>
      <c r="F10" s="19"/>
      <c r="J10" s="10"/>
    </row>
    <row r="11" spans="1:10" x14ac:dyDescent="0.2">
      <c r="A11" s="20" t="s">
        <v>18</v>
      </c>
      <c r="B11" s="17" t="s">
        <v>19</v>
      </c>
      <c r="C11" s="18" t="s">
        <v>13</v>
      </c>
      <c r="D11" s="18">
        <v>10</v>
      </c>
      <c r="E11" s="19">
        <f t="shared" si="0"/>
        <v>0</v>
      </c>
      <c r="F11" s="19"/>
      <c r="J11" s="10"/>
    </row>
    <row r="12" spans="1:10" ht="30" customHeight="1" x14ac:dyDescent="0.2">
      <c r="A12" s="21" t="s">
        <v>20</v>
      </c>
      <c r="B12" s="11" t="s">
        <v>21</v>
      </c>
      <c r="C12" s="14" t="s">
        <v>10</v>
      </c>
      <c r="D12" s="14">
        <v>1</v>
      </c>
      <c r="E12" s="22"/>
      <c r="F12" s="15">
        <f t="shared" ref="F12:F13" si="1">ROUND(D12*E12,2)</f>
        <v>0</v>
      </c>
      <c r="J12" s="10"/>
    </row>
    <row r="13" spans="1:10" ht="30" x14ac:dyDescent="0.2">
      <c r="A13" s="21" t="s">
        <v>22</v>
      </c>
      <c r="B13" s="11" t="s">
        <v>23</v>
      </c>
      <c r="C13" s="14" t="s">
        <v>24</v>
      </c>
      <c r="D13" s="14">
        <v>100</v>
      </c>
      <c r="E13" s="22"/>
      <c r="F13" s="15">
        <f t="shared" si="1"/>
        <v>0</v>
      </c>
      <c r="J13" s="10"/>
    </row>
    <row r="14" spans="1:10" x14ac:dyDescent="0.2">
      <c r="C14" s="1"/>
      <c r="J14" s="10"/>
    </row>
    <row r="15" spans="1:10" x14ac:dyDescent="0.2">
      <c r="A15" s="5"/>
      <c r="B15" s="5"/>
      <c r="C15" s="6"/>
      <c r="D15" s="5"/>
      <c r="F15" s="3"/>
      <c r="J15" s="10"/>
    </row>
    <row r="16" spans="1:10" ht="15" thickBot="1" x14ac:dyDescent="0.25">
      <c r="A16" s="27" t="s">
        <v>25</v>
      </c>
      <c r="B16" s="27"/>
      <c r="C16" s="27"/>
      <c r="D16" s="27"/>
      <c r="E16" s="27"/>
      <c r="F16" s="8">
        <f>ROUND(F7+F12+F13,2)</f>
        <v>0</v>
      </c>
      <c r="J16" s="10"/>
    </row>
    <row r="17" spans="1:10" ht="15" thickBot="1" x14ac:dyDescent="0.25">
      <c r="A17" s="28" t="s">
        <v>26</v>
      </c>
      <c r="B17" s="28"/>
      <c r="C17" s="28"/>
      <c r="D17" s="28"/>
      <c r="E17" s="28"/>
      <c r="F17" s="9">
        <f>ROUND(F16*0.22,2)</f>
        <v>0</v>
      </c>
    </row>
    <row r="18" spans="1:10" ht="24.75" customHeight="1" thickBot="1" x14ac:dyDescent="0.25">
      <c r="A18" s="28" t="s">
        <v>27</v>
      </c>
      <c r="B18" s="28"/>
      <c r="C18" s="28"/>
      <c r="D18" s="28"/>
      <c r="E18" s="28"/>
      <c r="F18" s="9">
        <f>ROUND(F16+F17,2)</f>
        <v>0</v>
      </c>
      <c r="J18" s="10"/>
    </row>
    <row r="19" spans="1:10" ht="22.5" customHeight="1" x14ac:dyDescent="0.2"/>
    <row r="20" spans="1:10" ht="37.9" customHeight="1" x14ac:dyDescent="0.2"/>
    <row r="21" spans="1:10" ht="18" customHeight="1" x14ac:dyDescent="0.2">
      <c r="B21" s="26" t="s">
        <v>35</v>
      </c>
      <c r="C21" s="26"/>
      <c r="D21" s="26"/>
      <c r="E21" s="26"/>
      <c r="F21" s="26"/>
    </row>
    <row r="22" spans="1:10" ht="24.75" customHeight="1" x14ac:dyDescent="0.2">
      <c r="A22" s="2" t="s">
        <v>28</v>
      </c>
      <c r="B22" s="25" t="s">
        <v>29</v>
      </c>
      <c r="C22" s="25"/>
      <c r="D22" s="25"/>
      <c r="E22" s="25"/>
      <c r="F22" s="25"/>
    </row>
    <row r="23" spans="1:10" ht="69.75" customHeight="1" x14ac:dyDescent="0.2">
      <c r="A23" s="2" t="s">
        <v>30</v>
      </c>
      <c r="B23" s="23" t="s">
        <v>31</v>
      </c>
      <c r="C23" s="23"/>
      <c r="D23" s="23"/>
      <c r="E23" s="23"/>
      <c r="F23" s="23"/>
    </row>
    <row r="24" spans="1:10" ht="51" customHeight="1" x14ac:dyDescent="0.2">
      <c r="A24" s="2" t="s">
        <v>32</v>
      </c>
      <c r="B24" s="23" t="s">
        <v>33</v>
      </c>
      <c r="C24" s="23"/>
      <c r="D24" s="23"/>
      <c r="E24" s="23"/>
      <c r="F24" s="23"/>
    </row>
    <row r="25" spans="1:10" ht="24.75" customHeight="1" x14ac:dyDescent="0.2">
      <c r="A25" s="2" t="s">
        <v>34</v>
      </c>
      <c r="B25" s="23" t="s">
        <v>36</v>
      </c>
      <c r="C25" s="23"/>
      <c r="D25" s="23"/>
      <c r="E25" s="23"/>
      <c r="F25" s="23"/>
    </row>
    <row r="26" spans="1:10" ht="45" customHeight="1" x14ac:dyDescent="0.2">
      <c r="A26" s="2"/>
      <c r="B26" s="23"/>
      <c r="C26" s="23"/>
      <c r="D26" s="23"/>
      <c r="E26" s="23"/>
      <c r="F26" s="23"/>
    </row>
    <row r="28" spans="1:10" ht="31.5" customHeight="1" x14ac:dyDescent="0.2"/>
    <row r="29" spans="1:10" ht="45" customHeight="1" x14ac:dyDescent="0.2"/>
  </sheetData>
  <sheetProtection sheet="1" objects="1" scenarios="1"/>
  <mergeCells count="12">
    <mergeCell ref="B25:F25"/>
    <mergeCell ref="B26:F26"/>
    <mergeCell ref="B1:E1"/>
    <mergeCell ref="B22:F22"/>
    <mergeCell ref="B23:F23"/>
    <mergeCell ref="B24:F24"/>
    <mergeCell ref="B21:F21"/>
    <mergeCell ref="A16:E16"/>
    <mergeCell ref="A17:E17"/>
    <mergeCell ref="A18:E18"/>
    <mergeCell ref="A3:F3"/>
    <mergeCell ref="A4:F4"/>
  </mergeCells>
  <phoneticPr fontId="8" type="noConversion"/>
  <pageMargins left="0.70866141732283472" right="0.70866141732283472" top="1.1023622047244095" bottom="0.74803149606299213" header="0.31496062992125984" footer="0.31496062992125984"/>
  <pageSetup paperSize="9" scale="71" orientation="portrait" r:id="rId1"/>
  <headerFooter>
    <oddHeader>&amp;L&amp;"-,Krepko"&amp;12ČHE Kozjak - Objekt&amp;C&amp;"-,Krepko"&amp;16
&amp;R&amp;G</oddHeader>
    <oddFooter>&amp;L&amp;"Arial,Navadno"Ponudbeni predračun 
Priloga k PN za DGD&amp;R&amp;"Arial,Navadno"Stran: &amp;P/&amp;N</oddFooter>
  </headerFooter>
  <ignoredErrors>
    <ignoredError sqref="D7" formulaRange="1"/>
  </ignoredError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BED142ECA63D4BBED1779B4AFAFD34" ma:contentTypeVersion="13" ma:contentTypeDescription="Ustvari nov dokument." ma:contentTypeScope="" ma:versionID="5073b1f580813d087bdd7b2a0867b0de">
  <xsd:schema xmlns:xsd="http://www.w3.org/2001/XMLSchema" xmlns:xs="http://www.w3.org/2001/XMLSchema" xmlns:p="http://schemas.microsoft.com/office/2006/metadata/properties" xmlns:ns2="59a80a80-4522-42c7-ab1f-d6e7dffb4cb1" xmlns:ns3="c772e758-0e9a-4482-b805-5eee770b6e94" targetNamespace="http://schemas.microsoft.com/office/2006/metadata/properties" ma:root="true" ma:fieldsID="08006693728323392dec4b8171834bbf" ns2:_="" ns3:_="">
    <xsd:import namespace="59a80a80-4522-42c7-ab1f-d6e7dffb4cb1"/>
    <xsd:import namespace="c772e758-0e9a-4482-b805-5eee770b6e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80a80-4522-42c7-ab1f-d6e7dffb4cb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2e758-0e9a-4482-b805-5eee770b6e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72e758-0e9a-4482-b805-5eee770b6e9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7E1C0D-75C0-42C2-B2E5-28C5E18CE6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5E1D7E-31F0-4537-A25B-858984C9E6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80a80-4522-42c7-ab1f-d6e7dffb4cb1"/>
    <ds:schemaRef ds:uri="c772e758-0e9a-4482-b805-5eee770b6e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514867-7351-474E-8158-02C7983DA5C5}">
  <ds:schemaRefs>
    <ds:schemaRef ds:uri="http://schemas.microsoft.com/office/2006/metadata/properties"/>
    <ds:schemaRef ds:uri="http://schemas.microsoft.com/office/infopath/2007/PartnerControls"/>
    <ds:schemaRef ds:uri="57f39fe0-f726-4423-9057-3fde279a9b36"/>
    <ds:schemaRef ds:uri="c772e758-0e9a-4482-b805-5eee770b6e94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Tomislav Rihtarič</dc:creator>
  <cp:keywords/>
  <dc:description/>
  <cp:lastModifiedBy>Manja Šeligo Čeleš</cp:lastModifiedBy>
  <cp:revision/>
  <cp:lastPrinted>2025-03-10T13:02:56Z</cp:lastPrinted>
  <dcterms:created xsi:type="dcterms:W3CDTF">2024-03-04T10:00:21Z</dcterms:created>
  <dcterms:modified xsi:type="dcterms:W3CDTF">2025-03-14T10:30:19Z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0x010100E2BED142ECA63D4BBED1779B4AFAFD34</vt:lpwstr>
  </property>
  <property fmtid="{D5CDD505-2E9C-101B-9397-08002B2CF9AE}" pid="3" name="MediaServiceImageTags">
    <vt:lpwstr/>
  </property>
</Properties>
</file>